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95" windowHeight="7680" firstSheet="1" activeTab="11"/>
  </bookViews>
  <sheets>
    <sheet name="ОТ" sheetId="1" r:id="rId1"/>
    <sheet name="МЗ" sheetId="2" r:id="rId2"/>
    <sheet name="КУ" sheetId="3" r:id="rId3"/>
    <sheet name="НИ" sheetId="4" r:id="rId4"/>
    <sheet name="ОЦДИ" sheetId="12" r:id="rId5"/>
    <sheet name="УС" sheetId="5" r:id="rId6"/>
    <sheet name="ЗП Адм ХОЗ" sheetId="6" r:id="rId7"/>
    <sheet name="ИТОГО БЗ" sheetId="7" r:id="rId8"/>
    <sheet name="Район К" sheetId="8" r:id="rId9"/>
    <sheet name="ОТР КК" sheetId="9" r:id="rId10"/>
    <sheet name="НЗ" sheetId="10" r:id="rId11"/>
    <sheet name="Лист1" sheetId="13" r:id="rId12"/>
  </sheets>
  <externalReferences>
    <externalReference r:id="rId13"/>
  </externalReferences>
  <definedNames>
    <definedName name="_xlnm.Print_Area" localSheetId="1">МЗ!$A$1:$H$30</definedName>
  </definedNames>
  <calcPr calcId="125725" concurrentCalc="0"/>
</workbook>
</file>

<file path=xl/calcChain.xml><?xml version="1.0" encoding="utf-8"?>
<calcChain xmlns="http://schemas.openxmlformats.org/spreadsheetml/2006/main">
  <c r="D47" i="1"/>
  <c r="A36"/>
  <c r="E25" i="2"/>
  <c r="E24"/>
  <c r="B13"/>
  <c r="B12"/>
  <c r="E23"/>
  <c r="B14"/>
  <c r="E12" i="6"/>
  <c r="D40" i="1"/>
  <c r="D42"/>
  <c r="D44"/>
  <c r="D45"/>
  <c r="D46"/>
  <c r="D48"/>
  <c r="D49"/>
  <c r="D41"/>
  <c r="D39"/>
  <c r="D50"/>
  <c r="D43"/>
  <c r="B35"/>
  <c r="B34"/>
  <c r="B33"/>
  <c r="B32"/>
  <c r="B31"/>
  <c r="B30"/>
  <c r="B29"/>
  <c r="B28"/>
  <c r="B27"/>
  <c r="B26"/>
  <c r="B25"/>
  <c r="E19" i="2"/>
  <c r="E20"/>
  <c r="E26"/>
  <c r="E30"/>
  <c r="B11"/>
  <c r="B8"/>
  <c r="B7"/>
  <c r="E8" i="5"/>
  <c r="E9"/>
  <c r="E10"/>
  <c r="E11"/>
  <c r="E12"/>
  <c r="E13"/>
  <c r="E6"/>
  <c r="E14"/>
  <c r="E6" i="3"/>
  <c r="E7"/>
  <c r="E8"/>
  <c r="E9"/>
  <c r="E3" i="10"/>
  <c r="F3"/>
  <c r="G3"/>
  <c r="J4" i="8"/>
  <c r="I4"/>
  <c r="K4"/>
  <c r="L4"/>
  <c r="L4" i="7"/>
</calcChain>
</file>

<file path=xl/sharedStrings.xml><?xml version="1.0" encoding="utf-8"?>
<sst xmlns="http://schemas.openxmlformats.org/spreadsheetml/2006/main" count="180" uniqueCount="117">
  <si>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</si>
  <si>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Наименование ресурса (штатной единицы)</t>
  </si>
  <si>
    <t>Норма</t>
  </si>
  <si>
    <t>Нормативное количество ресурса</t>
  </si>
  <si>
    <t>Нормативное кол-во услуг</t>
  </si>
  <si>
    <t>Комментарий</t>
  </si>
  <si>
    <t>2=3/4</t>
  </si>
  <si>
    <t>Цена единицы ресурса</t>
  </si>
  <si>
    <t>Нормативные затраты</t>
  </si>
  <si>
    <t>4= 2*3</t>
  </si>
  <si>
    <t>Итого:</t>
  </si>
  <si>
    <t xml:space="preserve">Норма </t>
  </si>
  <si>
    <t>Нормативно е количество ресурса</t>
  </si>
  <si>
    <t>Нормативное количество услуг</t>
  </si>
  <si>
    <t>Персональный компьютер</t>
  </si>
  <si>
    <t>Срок использования ресурса</t>
  </si>
  <si>
    <t>Норма­тивные затраты</t>
  </si>
  <si>
    <t>5=2*4/3</t>
  </si>
  <si>
    <t>ИТОГО</t>
  </si>
  <si>
    <t>Объем</t>
  </si>
  <si>
    <t>Тариф</t>
  </si>
  <si>
    <t>Плановые затраты</t>
  </si>
  <si>
    <t>Электроэнергия</t>
  </si>
  <si>
    <t>Теплоэнергия</t>
  </si>
  <si>
    <t>Вода</t>
  </si>
  <si>
    <t>Затраты на недвижимое имущество</t>
  </si>
  <si>
    <t>Наименование ресурса</t>
  </si>
  <si>
    <t>Цена</t>
  </si>
  <si>
    <t>Техническое обслуживание пожарной сигнализации</t>
  </si>
  <si>
    <t>Затраты на услуги связи:</t>
  </si>
  <si>
    <t>ГТС пользование абонентс.линин.</t>
  </si>
  <si>
    <t>Интернет</t>
  </si>
  <si>
    <t>АПУС</t>
  </si>
  <si>
    <t>ВЗ соед.на абонент.фикс</t>
  </si>
  <si>
    <t>ВЗ соед.на абонент.связ</t>
  </si>
  <si>
    <t>МГ связ</t>
  </si>
  <si>
    <t>Паке услуг Доп.опция ускорение, Пакет «Решение1»</t>
  </si>
  <si>
    <t>Расчет нормативных затрат на оплату труда Административно-управленческого и административно-хозяйственного персонала.</t>
  </si>
  <si>
    <t>Количество</t>
  </si>
  <si>
    <t>Годовой ФОТ</t>
  </si>
  <si>
    <t>Плановые</t>
  </si>
  <si>
    <t>(штатная единица)</t>
  </si>
  <si>
    <t>затраты</t>
  </si>
  <si>
    <t>Уборщица</t>
  </si>
  <si>
    <t>Наименование государственной услуги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</si>
  <si>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</si>
  <si>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</si>
  <si>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</si>
  <si>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ИНЗ</t>
  </si>
  <si>
    <t>КУ</t>
  </si>
  <si>
    <t>УС</t>
  </si>
  <si>
    <t>ТУ</t>
  </si>
  <si>
    <t>ПНЗ</t>
  </si>
  <si>
    <t>12=1+2+3+4+5+6+7+8+9+10+11</t>
  </si>
  <si>
    <t>ОТ</t>
  </si>
  <si>
    <t>МЗ</t>
  </si>
  <si>
    <t>Нормативные затраты на материальные затраты:</t>
  </si>
  <si>
    <t>ЗП</t>
  </si>
  <si>
    <t>Базовый норматив затрат</t>
  </si>
  <si>
    <t>9=7/8</t>
  </si>
  <si>
    <t>11=10/(5+6)</t>
  </si>
  <si>
    <t xml:space="preserve">Наименование субъекта </t>
  </si>
  <si>
    <t>Среднемесячная номинальная начисленная заработная плата в целом  по субъекту  на территории которого оказывается услуга, в 2015г.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</si>
  <si>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2015г.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</si>
  <si>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</si>
  <si>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</si>
  <si>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</si>
  <si>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</si>
  <si>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</si>
  <si>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</si>
  <si>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</si>
  <si>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</si>
  <si>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</si>
  <si>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</si>
  <si>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</si>
  <si>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</si>
  <si>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I. Определение нормативных затрат на оказание муниципальной услуги МБУК «Межпоселенческая централизованная клубная система»</t>
  </si>
  <si>
    <t>Художественный руководитель</t>
  </si>
  <si>
    <t>Зав.сектором по основной деятельности</t>
  </si>
  <si>
    <t>Режиссер</t>
  </si>
  <si>
    <t>Звукорежиссер</t>
  </si>
  <si>
    <t>Художник- оформитель</t>
  </si>
  <si>
    <t>Хормейстер</t>
  </si>
  <si>
    <t>Культорганизатор</t>
  </si>
  <si>
    <t>Балетмейстер</t>
  </si>
  <si>
    <t>Методист</t>
  </si>
  <si>
    <t xml:space="preserve">Заведующий </t>
  </si>
  <si>
    <t>Аккомпаниатор</t>
  </si>
  <si>
    <t xml:space="preserve">            Комментарий</t>
  </si>
  <si>
    <t>В качестве цены единицы ресурса взят годовой ФОТ работника, вкл. Страховые взносы, а так же на ОМС от несчастных случаев и профессиональных заболеваний.</t>
  </si>
  <si>
    <t xml:space="preserve">Кол-во посетителей культурно-досуговых мероприятий составляет 192551 / число населения 8147 = 23,63.
1971ч *23,63 = 46575.
</t>
  </si>
  <si>
    <t>Многофункциональное устройство</t>
  </si>
  <si>
    <t>Канцтовары (бумага)</t>
  </si>
  <si>
    <t>Наименование ресурса (материальные запасы)</t>
  </si>
  <si>
    <t>Затраты на коммунальные расходы:</t>
  </si>
  <si>
    <t>Директор</t>
  </si>
  <si>
    <t xml:space="preserve">Рассчитываем нормативное количество услуг. Кол-во посетителей культурно-досуговых мероприятий составляет 192551 / число населения 8147 = 23,63.
1971ч *23,63 = 46575.
</t>
  </si>
  <si>
    <t>материалы (хоз.товары)</t>
  </si>
  <si>
    <t>уголь</t>
  </si>
  <si>
    <t>дрова</t>
  </si>
  <si>
    <t>НИ</t>
  </si>
  <si>
    <t>ОЦДИ</t>
  </si>
  <si>
    <t>Техническое обслуживание автотранспорта (УАЗ)</t>
  </si>
  <si>
    <t>Организация деятельности клубных формирований и формирований самодеятельного народного творчества</t>
  </si>
  <si>
    <t xml:space="preserve">нормативное количество услуг=1971 рабочих часов*1
услуги*28 работников=55188
</t>
  </si>
  <si>
    <t xml:space="preserve">144*489,41=70475 </t>
  </si>
  <si>
    <t xml:space="preserve">Общее полезное время работника
247 дн.*28ед.*8 ч. = 55238 </t>
  </si>
  <si>
    <t>Общее полезное время работника
247 дн.*28ед.*8 ч. = 55238</t>
  </si>
  <si>
    <t>3 абонентских линии
с        безлимитными
тарифами*12 мес
1 линия*12 мес
Общее полезное время работника
247 дн.*28ед.*8 ч. = 55238</t>
  </si>
  <si>
    <t>В   качестве   цены   единицы ресурса  взят  годовой  ФОТ работника   Общее полезное время работника
247 дн.*28ед.*8 ч. = 55238</t>
  </si>
  <si>
    <t xml:space="preserve">1) Общее полезное время работника
247 дн.*28ед.*8 ч. = 55238 
2) Нормативные затраты на коммунальные услуги
1 790545/55328 = 32,36 
</t>
  </si>
  <si>
    <t>Недвижимое имущество стоимость единицы
79000/55238 = 1,43</t>
  </si>
  <si>
    <t>Недвижимое имущество стоимость единицы
16000/55238 = 0,29</t>
  </si>
  <si>
    <t>1) 46968/55238= 0,85</t>
  </si>
  <si>
    <t xml:space="preserve">1) Нормативные затраты 
451294/55238= 8,17 </t>
  </si>
  <si>
    <t xml:space="preserve">Утверждены
Приказом отдела культуры  администрации
Тонкинского муниципального района
от 10.09.2015 г. № 52
</t>
  </si>
  <si>
    <t>1.Организация мероприятий (количество клубных формирований 144)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</si>
</sst>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00000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vertAlign val="subscript"/>
      <sz val="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wrapText="1"/>
    </xf>
    <xf numFmtId="0" fontId="0" fillId="0" borderId="0" xfId="0" applyBorder="1" applyAlignment="1">
      <alignment vertical="top"/>
    </xf>
    <xf numFmtId="2" fontId="4" fillId="3" borderId="3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/>
    </xf>
    <xf numFmtId="2" fontId="7" fillId="5" borderId="3" xfId="0" applyNumberFormat="1" applyFont="1" applyFill="1" applyBorder="1" applyAlignment="1">
      <alignment horizontal="center"/>
    </xf>
    <xf numFmtId="2" fontId="6" fillId="6" borderId="3" xfId="0" applyNumberFormat="1" applyFont="1" applyFill="1" applyBorder="1" applyAlignment="1">
      <alignment horizontal="center"/>
    </xf>
    <xf numFmtId="0" fontId="6" fillId="4" borderId="3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" fillId="0" borderId="0" xfId="0" applyFont="1"/>
    <xf numFmtId="0" fontId="6" fillId="3" borderId="1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wrapText="1"/>
    </xf>
    <xf numFmtId="0" fontId="0" fillId="0" borderId="0" xfId="0" applyBorder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indent="1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 indent="5"/>
    </xf>
    <xf numFmtId="0" fontId="3" fillId="3" borderId="3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2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11"/>
    </xf>
    <xf numFmtId="165" fontId="3" fillId="0" borderId="3" xfId="0" applyNumberFormat="1" applyFont="1" applyBorder="1" applyAlignment="1">
      <alignment horizontal="center" wrapText="1"/>
    </xf>
    <xf numFmtId="2" fontId="4" fillId="5" borderId="2" xfId="0" applyNumberFormat="1" applyFont="1" applyFill="1" applyBorder="1" applyAlignment="1">
      <alignment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" fontId="3" fillId="2" borderId="3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 indent="9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164" fontId="3" fillId="0" borderId="8" xfId="0" applyNumberFormat="1" applyFont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10" fillId="0" borderId="0" xfId="0" applyFont="1"/>
    <xf numFmtId="0" fontId="12" fillId="0" borderId="0" xfId="0" applyFont="1" applyAlignment="1">
      <alignment horizontal="right" wrapText="1"/>
    </xf>
    <xf numFmtId="49" fontId="10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3" xfId="0" applyFont="1" applyBorder="1" applyAlignment="1">
      <alignment horizontal="left" vertical="top" wrapText="1" indent="3"/>
    </xf>
    <xf numFmtId="0" fontId="9" fillId="0" borderId="3" xfId="0" applyFont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2" fontId="6" fillId="6" borderId="3" xfId="0" applyNumberFormat="1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164" fontId="6" fillId="6" borderId="4" xfId="0" applyNumberFormat="1" applyFont="1" applyFill="1" applyBorder="1" applyAlignment="1">
      <alignment horizontal="center" vertical="top"/>
    </xf>
    <xf numFmtId="164" fontId="6" fillId="6" borderId="8" xfId="0" applyNumberFormat="1" applyFont="1" applyFill="1" applyBorder="1" applyAlignment="1">
      <alignment horizontal="center" vertical="top"/>
    </xf>
    <xf numFmtId="164" fontId="7" fillId="6" borderId="3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/>
    </xf>
    <xf numFmtId="164" fontId="6" fillId="6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L4">
            <v>1</v>
          </cell>
        </row>
      </sheetData>
      <sheetData sheetId="5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view="pageBreakPreview" topLeftCell="A2" zoomScaleSheetLayoutView="100" workbookViewId="0">
      <selection activeCell="E25" sqref="E25:E35"/>
    </sheetView>
  </sheetViews>
  <sheetFormatPr defaultRowHeight="15"/>
  <cols>
    <col min="1" max="1" width="23" customWidth="1"/>
    <col min="2" max="2" width="16.42578125" customWidth="1"/>
    <col min="3" max="3" width="14.140625" customWidth="1"/>
    <col min="4" max="4" width="12.140625" customWidth="1"/>
    <col min="5" max="5" width="32.5703125" customWidth="1"/>
    <col min="11" max="11" width="7.28515625" customWidth="1"/>
    <col min="12" max="14" width="9.140625" hidden="1" customWidth="1"/>
  </cols>
  <sheetData>
    <row r="1" spans="1:14" ht="15" hidden="1" customHeight="1">
      <c r="A1" s="57"/>
      <c r="B1" s="57"/>
      <c r="C1" s="57"/>
      <c r="D1" s="57"/>
      <c r="E1" s="58" t="s">
        <v>115</v>
      </c>
      <c r="F1" s="58"/>
      <c r="G1" s="58"/>
      <c r="H1" s="58"/>
      <c r="I1" s="58"/>
      <c r="J1" s="58"/>
      <c r="K1" s="58"/>
      <c r="L1" s="58"/>
      <c r="M1" s="58"/>
      <c r="N1" s="57"/>
    </row>
    <row r="2" spans="1:14">
      <c r="A2" s="57"/>
      <c r="B2" s="57"/>
      <c r="C2" s="57"/>
      <c r="D2" s="57"/>
      <c r="E2" s="58"/>
      <c r="F2" s="58"/>
      <c r="G2" s="58"/>
      <c r="H2" s="58"/>
      <c r="I2" s="58"/>
      <c r="J2" s="58"/>
      <c r="K2" s="58"/>
      <c r="L2" s="58"/>
      <c r="M2" s="58"/>
      <c r="N2" s="57"/>
    </row>
    <row r="3" spans="1:14">
      <c r="A3" s="57"/>
      <c r="B3" s="57"/>
      <c r="C3" s="57"/>
      <c r="D3" s="57"/>
      <c r="E3" s="58"/>
      <c r="F3" s="58"/>
      <c r="G3" s="58"/>
      <c r="H3" s="58"/>
      <c r="I3" s="58"/>
      <c r="J3" s="58"/>
      <c r="K3" s="58"/>
      <c r="L3" s="58"/>
      <c r="M3" s="58"/>
      <c r="N3" s="57"/>
    </row>
    <row r="4" spans="1:14">
      <c r="A4" s="57"/>
      <c r="B4" s="57"/>
      <c r="C4" s="57"/>
      <c r="D4" s="57"/>
      <c r="E4" s="58"/>
      <c r="F4" s="58"/>
      <c r="G4" s="58"/>
      <c r="H4" s="58"/>
      <c r="I4" s="58"/>
      <c r="J4" s="58"/>
      <c r="K4" s="58"/>
      <c r="L4" s="58"/>
      <c r="M4" s="58"/>
      <c r="N4" s="57"/>
    </row>
    <row r="5" spans="1:14">
      <c r="A5" s="57"/>
      <c r="B5" s="57"/>
      <c r="C5" s="57"/>
      <c r="D5" s="57"/>
      <c r="E5" s="58"/>
      <c r="F5" s="58"/>
      <c r="G5" s="58"/>
      <c r="H5" s="58"/>
      <c r="I5" s="58"/>
      <c r="J5" s="58"/>
      <c r="K5" s="58"/>
      <c r="L5" s="58"/>
      <c r="M5" s="58"/>
      <c r="N5" s="57"/>
    </row>
    <row r="6" spans="1:14">
      <c r="A6" s="57"/>
      <c r="B6" s="57"/>
      <c r="C6" s="57"/>
      <c r="D6" s="57"/>
      <c r="E6" s="58"/>
      <c r="F6" s="58"/>
      <c r="G6" s="58"/>
      <c r="H6" s="58"/>
      <c r="I6" s="58"/>
      <c r="J6" s="58"/>
      <c r="K6" s="58"/>
      <c r="L6" s="58"/>
      <c r="M6" s="58"/>
      <c r="N6" s="57"/>
    </row>
    <row r="7" spans="1:14" ht="4.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</row>
    <row r="8" spans="1:14" ht="15" customHeight="1">
      <c r="A8" s="68" t="s">
        <v>0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57"/>
      <c r="M8" s="57"/>
      <c r="N8" s="57"/>
    </row>
    <row r="9" spans="1:14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57"/>
      <c r="M9" s="57"/>
      <c r="N9" s="57"/>
    </row>
    <row r="10" spans="1:14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57"/>
      <c r="M10" s="57"/>
      <c r="N10" s="57"/>
    </row>
    <row r="11" spans="1:14" ht="6.75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</row>
    <row r="12" spans="1:14">
      <c r="A12" s="57"/>
      <c r="B12" s="59" t="s">
        <v>76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7"/>
      <c r="N12" s="57"/>
    </row>
    <row r="13" spans="1:14">
      <c r="A13" s="57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7"/>
      <c r="N13" s="57"/>
    </row>
    <row r="14" spans="1:14">
      <c r="A14" s="57"/>
      <c r="B14" s="60" t="s">
        <v>116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57"/>
      <c r="N14" s="57"/>
    </row>
    <row r="15" spans="1:14" ht="5.25" customHeight="1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</row>
    <row r="16" spans="1:14">
      <c r="A16" s="66" t="s">
        <v>96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</row>
    <row r="17" spans="1:14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</row>
    <row r="18" spans="1:14" ht="4.5" customHeight="1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</row>
    <row r="19" spans="1:14" hidden="1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1:14" hidden="1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</row>
    <row r="21" spans="1:14" hidden="1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</row>
    <row r="22" spans="1:14" hidden="1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</row>
    <row r="23" spans="1:14" ht="34.5">
      <c r="A23" s="30" t="s">
        <v>1</v>
      </c>
      <c r="B23" s="30" t="s">
        <v>2</v>
      </c>
      <c r="C23" s="30" t="s">
        <v>3</v>
      </c>
      <c r="D23" s="30" t="s">
        <v>4</v>
      </c>
      <c r="E23" s="30" t="s">
        <v>5</v>
      </c>
      <c r="F23" s="22"/>
    </row>
    <row r="24" spans="1:14">
      <c r="A24" s="30">
        <v>1</v>
      </c>
      <c r="B24" s="30" t="s">
        <v>6</v>
      </c>
      <c r="C24" s="30">
        <v>3</v>
      </c>
      <c r="D24" s="30">
        <v>4</v>
      </c>
      <c r="E24" s="30">
        <v>5</v>
      </c>
      <c r="F24" s="22"/>
    </row>
    <row r="25" spans="1:14" ht="15.75" customHeight="1">
      <c r="A25" s="30" t="s">
        <v>77</v>
      </c>
      <c r="B25" s="34">
        <f t="shared" ref="B25:B35" si="0">SUM(C25/D25)</f>
        <v>2.1470746108427268E-5</v>
      </c>
      <c r="C25" s="30">
        <v>1</v>
      </c>
      <c r="D25" s="30">
        <v>46575</v>
      </c>
      <c r="E25" s="62" t="s">
        <v>90</v>
      </c>
      <c r="F25" s="22"/>
    </row>
    <row r="26" spans="1:14" ht="25.5" customHeight="1">
      <c r="A26" s="30" t="s">
        <v>78</v>
      </c>
      <c r="B26" s="34">
        <f t="shared" si="0"/>
        <v>4.2941492216854536E-5</v>
      </c>
      <c r="C26" s="30">
        <v>2</v>
      </c>
      <c r="D26" s="20">
        <v>46575</v>
      </c>
      <c r="E26" s="62"/>
      <c r="F26" s="22"/>
    </row>
    <row r="27" spans="1:14" ht="15" customHeight="1">
      <c r="A27" s="30" t="s">
        <v>79</v>
      </c>
      <c r="B27" s="34">
        <f t="shared" si="0"/>
        <v>2.1470746108427268E-5</v>
      </c>
      <c r="C27" s="30">
        <v>1</v>
      </c>
      <c r="D27" s="20">
        <v>46575</v>
      </c>
      <c r="E27" s="62"/>
      <c r="F27" s="22"/>
    </row>
    <row r="28" spans="1:14" ht="13.5" customHeight="1">
      <c r="A28" s="30" t="s">
        <v>80</v>
      </c>
      <c r="B28" s="34">
        <f t="shared" si="0"/>
        <v>2.1470746108427268E-5</v>
      </c>
      <c r="C28" s="30">
        <v>1</v>
      </c>
      <c r="D28" s="20">
        <v>46575</v>
      </c>
      <c r="E28" s="62"/>
      <c r="F28" s="22"/>
    </row>
    <row r="29" spans="1:14" ht="15.75" customHeight="1">
      <c r="A29" s="30" t="s">
        <v>81</v>
      </c>
      <c r="B29" s="34">
        <f t="shared" si="0"/>
        <v>2.1470746108427268E-5</v>
      </c>
      <c r="C29" s="30">
        <v>1</v>
      </c>
      <c r="D29" s="20">
        <v>46575</v>
      </c>
      <c r="E29" s="62"/>
      <c r="F29" s="22"/>
    </row>
    <row r="30" spans="1:14" ht="18" customHeight="1">
      <c r="A30" s="30" t="s">
        <v>82</v>
      </c>
      <c r="B30" s="34">
        <f t="shared" si="0"/>
        <v>6.4412238325281797E-5</v>
      </c>
      <c r="C30" s="30">
        <v>3</v>
      </c>
      <c r="D30" s="20">
        <v>46575</v>
      </c>
      <c r="E30" s="62"/>
      <c r="F30" s="22"/>
    </row>
    <row r="31" spans="1:14" ht="15.75" customHeight="1">
      <c r="A31" s="30" t="s">
        <v>83</v>
      </c>
      <c r="B31" s="34">
        <f t="shared" si="0"/>
        <v>1.0735373054213633E-4</v>
      </c>
      <c r="C31" s="30">
        <v>5</v>
      </c>
      <c r="D31" s="20">
        <v>46575</v>
      </c>
      <c r="E31" s="62"/>
      <c r="F31" s="22"/>
    </row>
    <row r="32" spans="1:14" ht="14.25" customHeight="1">
      <c r="A32" s="30" t="s">
        <v>84</v>
      </c>
      <c r="B32" s="34">
        <f t="shared" si="0"/>
        <v>4.2941492216854536E-5</v>
      </c>
      <c r="C32" s="30">
        <v>2</v>
      </c>
      <c r="D32" s="20">
        <v>46575</v>
      </c>
      <c r="E32" s="62"/>
      <c r="F32" s="22"/>
    </row>
    <row r="33" spans="1:6">
      <c r="A33" s="30" t="s">
        <v>85</v>
      </c>
      <c r="B33" s="34">
        <f t="shared" si="0"/>
        <v>1.7176596886741814E-4</v>
      </c>
      <c r="C33" s="30">
        <v>8</v>
      </c>
      <c r="D33" s="20">
        <v>46575</v>
      </c>
      <c r="E33" s="62"/>
      <c r="F33" s="22"/>
    </row>
    <row r="34" spans="1:6">
      <c r="A34" s="30" t="s">
        <v>86</v>
      </c>
      <c r="B34" s="34">
        <f t="shared" si="0"/>
        <v>6.4412238325281797E-5</v>
      </c>
      <c r="C34" s="30">
        <v>3</v>
      </c>
      <c r="D34" s="20">
        <v>46575</v>
      </c>
      <c r="E34" s="62"/>
      <c r="F34" s="22"/>
    </row>
    <row r="35" spans="1:6">
      <c r="A35" s="30" t="s">
        <v>87</v>
      </c>
      <c r="B35" s="34">
        <f t="shared" si="0"/>
        <v>2.1470746108427268E-5</v>
      </c>
      <c r="C35" s="30">
        <v>1</v>
      </c>
      <c r="D35" s="20">
        <v>46575</v>
      </c>
      <c r="E35" s="62"/>
      <c r="F35" s="22"/>
    </row>
    <row r="36" spans="1:6" ht="13.5" customHeight="1">
      <c r="A36" s="63">
        <f>SUM(C25:C35)</f>
        <v>28</v>
      </c>
      <c r="B36" s="64"/>
      <c r="C36" s="64"/>
      <c r="D36" s="64"/>
      <c r="E36" s="65"/>
      <c r="F36" s="22"/>
    </row>
    <row r="37" spans="1:6" ht="13.5" customHeight="1">
      <c r="A37" s="20" t="s">
        <v>1</v>
      </c>
      <c r="B37" s="20" t="s">
        <v>2</v>
      </c>
      <c r="C37" s="20" t="s">
        <v>7</v>
      </c>
      <c r="D37" s="20" t="s">
        <v>8</v>
      </c>
      <c r="E37" s="31" t="s">
        <v>88</v>
      </c>
      <c r="F37" s="22"/>
    </row>
    <row r="38" spans="1:6" ht="13.5" customHeight="1">
      <c r="A38" s="28">
        <v>1</v>
      </c>
      <c r="B38" s="20">
        <v>2</v>
      </c>
      <c r="C38" s="20">
        <v>3</v>
      </c>
      <c r="D38" s="20" t="s">
        <v>9</v>
      </c>
      <c r="E38" s="33">
        <v>5</v>
      </c>
      <c r="F38" s="22"/>
    </row>
    <row r="39" spans="1:6" ht="13.5" customHeight="1">
      <c r="A39" s="30" t="s">
        <v>77</v>
      </c>
      <c r="B39" s="34">
        <v>2.0999999999999999E-5</v>
      </c>
      <c r="C39" s="31">
        <v>285001</v>
      </c>
      <c r="D39" s="32">
        <f t="shared" ref="D39:D49" si="1">SUM(B39*C39)</f>
        <v>5.9850209999999997</v>
      </c>
      <c r="E39" s="61" t="s">
        <v>89</v>
      </c>
      <c r="F39" s="22"/>
    </row>
    <row r="40" spans="1:6" ht="24.75" customHeight="1">
      <c r="A40" s="30" t="s">
        <v>78</v>
      </c>
      <c r="B40" s="34">
        <v>4.3000000000000002E-5</v>
      </c>
      <c r="C40" s="31">
        <v>391080</v>
      </c>
      <c r="D40" s="32">
        <f t="shared" si="1"/>
        <v>16.81644</v>
      </c>
      <c r="E40" s="61"/>
      <c r="F40" s="22"/>
    </row>
    <row r="41" spans="1:6" ht="13.5" customHeight="1">
      <c r="A41" s="30" t="s">
        <v>79</v>
      </c>
      <c r="B41" s="34">
        <v>2.0999999999999999E-5</v>
      </c>
      <c r="C41" s="31">
        <v>201022</v>
      </c>
      <c r="D41" s="32">
        <f t="shared" si="1"/>
        <v>4.2214619999999998</v>
      </c>
      <c r="E41" s="61"/>
      <c r="F41" s="22"/>
    </row>
    <row r="42" spans="1:6" ht="13.5" customHeight="1">
      <c r="A42" s="30" t="s">
        <v>80</v>
      </c>
      <c r="B42" s="34">
        <v>2.0999999999999999E-5</v>
      </c>
      <c r="C42" s="31">
        <v>196612</v>
      </c>
      <c r="D42" s="32">
        <f t="shared" si="1"/>
        <v>4.1288520000000002</v>
      </c>
      <c r="E42" s="61"/>
      <c r="F42" s="22"/>
    </row>
    <row r="43" spans="1:6" ht="13.5" customHeight="1">
      <c r="A43" s="30" t="s">
        <v>81</v>
      </c>
      <c r="B43" s="34">
        <v>2.0999999999999999E-5</v>
      </c>
      <c r="C43" s="31">
        <v>165672</v>
      </c>
      <c r="D43" s="32">
        <f t="shared" si="1"/>
        <v>3.4791119999999998</v>
      </c>
      <c r="E43" s="61"/>
      <c r="F43" s="22"/>
    </row>
    <row r="44" spans="1:6" ht="13.5" customHeight="1">
      <c r="A44" s="30" t="s">
        <v>82</v>
      </c>
      <c r="B44" s="34">
        <v>6.3999999999999997E-5</v>
      </c>
      <c r="C44" s="31">
        <v>574069</v>
      </c>
      <c r="D44" s="32">
        <f t="shared" si="1"/>
        <v>36.740415999999996</v>
      </c>
      <c r="E44" s="61"/>
      <c r="F44" s="22"/>
    </row>
    <row r="45" spans="1:6" ht="13.5" customHeight="1">
      <c r="A45" s="30" t="s">
        <v>83</v>
      </c>
      <c r="B45" s="34">
        <v>1.07E-4</v>
      </c>
      <c r="C45" s="31">
        <v>629554</v>
      </c>
      <c r="D45" s="32">
        <f t="shared" si="1"/>
        <v>67.362278000000003</v>
      </c>
      <c r="E45" s="61"/>
      <c r="F45" s="22"/>
    </row>
    <row r="46" spans="1:6" ht="13.5" customHeight="1">
      <c r="A46" s="30" t="s">
        <v>84</v>
      </c>
      <c r="B46" s="34">
        <v>4.3000000000000002E-5</v>
      </c>
      <c r="C46" s="31">
        <v>152078</v>
      </c>
      <c r="D46" s="32">
        <f t="shared" si="1"/>
        <v>6.5393540000000003</v>
      </c>
      <c r="E46" s="61"/>
      <c r="F46" s="22"/>
    </row>
    <row r="47" spans="1:6" ht="13.5" customHeight="1">
      <c r="A47" s="30" t="s">
        <v>85</v>
      </c>
      <c r="B47" s="34">
        <v>1.7200000000000001E-4</v>
      </c>
      <c r="C47" s="31">
        <v>1373500</v>
      </c>
      <c r="D47" s="32">
        <f t="shared" si="1"/>
        <v>236.24200000000002</v>
      </c>
      <c r="E47" s="61"/>
      <c r="F47" s="22"/>
    </row>
    <row r="48" spans="1:6" ht="13.5" customHeight="1">
      <c r="A48" s="30" t="s">
        <v>86</v>
      </c>
      <c r="B48" s="34">
        <v>6.3999999999999997E-5</v>
      </c>
      <c r="C48" s="31">
        <v>741002</v>
      </c>
      <c r="D48" s="32">
        <f t="shared" si="1"/>
        <v>47.424127999999996</v>
      </c>
      <c r="E48" s="61"/>
      <c r="F48" s="22"/>
    </row>
    <row r="49" spans="1:6" ht="13.5" customHeight="1">
      <c r="A49" s="30" t="s">
        <v>87</v>
      </c>
      <c r="B49" s="34">
        <v>2.0999999999999999E-5</v>
      </c>
      <c r="C49" s="31">
        <v>196322</v>
      </c>
      <c r="D49" s="32">
        <f t="shared" si="1"/>
        <v>4.1227619999999998</v>
      </c>
      <c r="E49" s="61"/>
      <c r="F49" s="22"/>
    </row>
    <row r="50" spans="1:6" ht="13.5" customHeight="1" thickBot="1">
      <c r="A50" s="23" t="s">
        <v>10</v>
      </c>
      <c r="B50" s="24"/>
      <c r="C50" s="25"/>
      <c r="D50" s="35">
        <f>SUM(D39:D49)</f>
        <v>433.06182500000006</v>
      </c>
      <c r="E50" s="26"/>
      <c r="F50" s="22"/>
    </row>
  </sheetData>
  <mergeCells count="8">
    <mergeCell ref="E1:M6"/>
    <mergeCell ref="B12:L13"/>
    <mergeCell ref="B14:L14"/>
    <mergeCell ref="E39:E49"/>
    <mergeCell ref="E25:E35"/>
    <mergeCell ref="A36:E36"/>
    <mergeCell ref="A16:N22"/>
    <mergeCell ref="A8:K10"/>
  </mergeCells>
  <pageMargins left="0.7" right="0.7" top="0.41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0"/>
  <sheetViews>
    <sheetView view="pageBreakPreview" zoomScaleSheetLayoutView="100" workbookViewId="0">
      <selection activeCell="B2" sqref="B2:J2"/>
    </sheetView>
  </sheetViews>
  <sheetFormatPr defaultRowHeight="15"/>
  <cols>
    <col min="1" max="1" width="21.5703125" customWidth="1"/>
    <col min="2" max="2" width="12" customWidth="1"/>
    <col min="3" max="3" width="9.28515625" customWidth="1"/>
    <col min="4" max="4" width="7.5703125" customWidth="1"/>
    <col min="5" max="5" width="7" customWidth="1"/>
    <col min="6" max="6" width="6.140625" customWidth="1"/>
    <col min="7" max="7" width="9.140625" customWidth="1"/>
    <col min="9" max="9" width="27.140625" customWidth="1"/>
  </cols>
  <sheetData>
    <row r="2" spans="1:10">
      <c r="B2" s="74" t="s">
        <v>56</v>
      </c>
      <c r="C2" s="74"/>
      <c r="D2" s="74"/>
      <c r="E2" s="74"/>
      <c r="F2" s="74"/>
      <c r="G2" s="74"/>
      <c r="H2" s="74"/>
      <c r="I2" s="74"/>
      <c r="J2" s="74"/>
    </row>
    <row r="4" spans="1:10">
      <c r="A4" s="69" t="s">
        <v>26</v>
      </c>
      <c r="B4" s="62" t="s">
        <v>11</v>
      </c>
      <c r="C4" s="62" t="s">
        <v>12</v>
      </c>
      <c r="D4" s="62"/>
      <c r="E4" s="62" t="s">
        <v>13</v>
      </c>
      <c r="F4" s="62"/>
      <c r="G4" s="62" t="s">
        <v>5</v>
      </c>
      <c r="H4" s="62"/>
      <c r="I4" s="17"/>
    </row>
    <row r="5" spans="1:10" ht="22.5" customHeight="1">
      <c r="A5" s="70"/>
      <c r="B5" s="62"/>
      <c r="C5" s="62"/>
      <c r="D5" s="62"/>
      <c r="E5" s="62"/>
      <c r="F5" s="62"/>
      <c r="G5" s="62"/>
      <c r="H5" s="62"/>
      <c r="I5" s="17"/>
    </row>
    <row r="6" spans="1:10">
      <c r="A6" s="28">
        <v>1</v>
      </c>
      <c r="B6" s="16" t="s">
        <v>6</v>
      </c>
      <c r="C6" s="62">
        <v>3</v>
      </c>
      <c r="D6" s="62"/>
      <c r="E6" s="62">
        <v>4</v>
      </c>
      <c r="F6" s="62"/>
      <c r="G6" s="62">
        <v>5</v>
      </c>
      <c r="H6" s="62"/>
      <c r="I6" s="17"/>
    </row>
    <row r="7" spans="1:10">
      <c r="A7" s="47" t="s">
        <v>14</v>
      </c>
      <c r="B7" s="48">
        <f>SUM(C7/E7)</f>
        <v>3.6239762267159525E-5</v>
      </c>
      <c r="C7" s="62">
        <v>2</v>
      </c>
      <c r="D7" s="62"/>
      <c r="E7" s="62">
        <v>55188</v>
      </c>
      <c r="F7" s="62"/>
      <c r="G7" s="62" t="s">
        <v>104</v>
      </c>
      <c r="H7" s="62"/>
      <c r="I7" s="18"/>
    </row>
    <row r="8" spans="1:10" ht="22.5" customHeight="1">
      <c r="A8" s="62" t="s">
        <v>91</v>
      </c>
      <c r="B8" s="71">
        <f>SUM(C8/E8)</f>
        <v>3.6239762267159525E-5</v>
      </c>
      <c r="C8" s="62">
        <v>2</v>
      </c>
      <c r="D8" s="62"/>
      <c r="E8" s="62">
        <v>55188</v>
      </c>
      <c r="F8" s="62"/>
      <c r="G8" s="62"/>
      <c r="H8" s="62"/>
      <c r="I8" s="18"/>
    </row>
    <row r="9" spans="1:10" ht="2.25" customHeight="1">
      <c r="A9" s="62"/>
      <c r="B9" s="71"/>
      <c r="C9" s="62"/>
      <c r="D9" s="62"/>
      <c r="E9" s="62"/>
      <c r="F9" s="62"/>
      <c r="G9" s="62"/>
      <c r="H9" s="62"/>
      <c r="I9" s="18"/>
    </row>
    <row r="10" spans="1:10" ht="15" hidden="1" customHeight="1">
      <c r="A10" s="62"/>
      <c r="B10" s="71"/>
      <c r="C10" s="62"/>
      <c r="D10" s="62"/>
      <c r="E10" s="62"/>
      <c r="F10" s="62"/>
      <c r="G10" s="62"/>
      <c r="H10" s="62"/>
      <c r="I10" s="18"/>
    </row>
    <row r="11" spans="1:10">
      <c r="A11" s="47" t="s">
        <v>92</v>
      </c>
      <c r="B11" s="48">
        <f>SUM(C11/E11)</f>
        <v>9.0599405667898814E-5</v>
      </c>
      <c r="C11" s="62">
        <v>5</v>
      </c>
      <c r="D11" s="62"/>
      <c r="E11" s="62">
        <v>55188</v>
      </c>
      <c r="F11" s="62"/>
      <c r="G11" s="62"/>
      <c r="H11" s="62"/>
      <c r="I11" s="18"/>
    </row>
    <row r="12" spans="1:10">
      <c r="A12" s="51" t="s">
        <v>98</v>
      </c>
      <c r="B12" s="54">
        <f>SUM(C12/E12)</f>
        <v>8.1539465101108932E-3</v>
      </c>
      <c r="C12" s="63">
        <v>450</v>
      </c>
      <c r="D12" s="65"/>
      <c r="E12" s="63">
        <v>55188</v>
      </c>
      <c r="F12" s="65"/>
      <c r="G12" s="62"/>
      <c r="H12" s="62"/>
      <c r="I12" s="18"/>
    </row>
    <row r="13" spans="1:10">
      <c r="A13" s="51" t="s">
        <v>99</v>
      </c>
      <c r="B13" s="54">
        <f>SUM(C13/E13)</f>
        <v>3.8051750380517502E-3</v>
      </c>
      <c r="C13" s="63">
        <v>210</v>
      </c>
      <c r="D13" s="65"/>
      <c r="E13" s="63">
        <v>55188</v>
      </c>
      <c r="F13" s="65"/>
      <c r="G13" s="62"/>
      <c r="H13" s="62"/>
      <c r="I13" s="18"/>
    </row>
    <row r="14" spans="1:10" ht="21" customHeight="1">
      <c r="A14" s="51" t="s">
        <v>97</v>
      </c>
      <c r="B14" s="54">
        <f>SUM(C14/E14)</f>
        <v>1.9931869246937739E-4</v>
      </c>
      <c r="C14" s="75">
        <v>11</v>
      </c>
      <c r="D14" s="76"/>
      <c r="E14" s="75">
        <v>55188</v>
      </c>
      <c r="F14" s="76"/>
      <c r="G14" s="62"/>
      <c r="H14" s="62"/>
      <c r="I14" s="18"/>
    </row>
    <row r="15" spans="1:10" ht="16.5" customHeight="1">
      <c r="A15" s="72"/>
      <c r="B15" s="72"/>
      <c r="C15" s="72"/>
      <c r="D15" s="72"/>
      <c r="E15" s="72"/>
      <c r="F15" s="72"/>
      <c r="G15" s="72"/>
      <c r="H15" s="1"/>
      <c r="I15" s="17"/>
    </row>
    <row r="16" spans="1:10" ht="17.25" customHeight="1">
      <c r="A16" s="69" t="s">
        <v>93</v>
      </c>
      <c r="B16" s="62" t="s">
        <v>11</v>
      </c>
      <c r="C16" s="62" t="s">
        <v>15</v>
      </c>
      <c r="D16" s="62" t="s">
        <v>7</v>
      </c>
      <c r="E16" s="62" t="s">
        <v>16</v>
      </c>
      <c r="F16" s="62" t="s">
        <v>5</v>
      </c>
      <c r="G16" s="62"/>
      <c r="H16" s="62"/>
      <c r="I16" s="17"/>
    </row>
    <row r="17" spans="1:9" ht="16.5" customHeight="1">
      <c r="A17" s="70"/>
      <c r="B17" s="62"/>
      <c r="C17" s="62"/>
      <c r="D17" s="62"/>
      <c r="E17" s="62"/>
      <c r="F17" s="62"/>
      <c r="G17" s="62"/>
      <c r="H17" s="62"/>
      <c r="I17" s="17"/>
    </row>
    <row r="18" spans="1:9" ht="16.5" customHeight="1">
      <c r="A18" s="28">
        <v>1</v>
      </c>
      <c r="B18" s="16">
        <v>2</v>
      </c>
      <c r="C18" s="16">
        <v>3</v>
      </c>
      <c r="D18" s="16">
        <v>4</v>
      </c>
      <c r="E18" s="16" t="s">
        <v>17</v>
      </c>
      <c r="F18" s="62">
        <v>6</v>
      </c>
      <c r="G18" s="62"/>
      <c r="H18" s="62"/>
      <c r="I18" s="17"/>
    </row>
    <row r="19" spans="1:9" ht="16.5" customHeight="1">
      <c r="A19" s="27" t="s">
        <v>14</v>
      </c>
      <c r="B19" s="16">
        <v>4.0000000000000003E-5</v>
      </c>
      <c r="C19" s="16">
        <v>5</v>
      </c>
      <c r="D19" s="16">
        <v>27000</v>
      </c>
      <c r="E19" s="19">
        <f>SUM(B19*D19/C19)</f>
        <v>0.21600000000000003</v>
      </c>
      <c r="F19" s="62"/>
      <c r="G19" s="62"/>
      <c r="H19" s="62"/>
      <c r="I19" s="17"/>
    </row>
    <row r="20" spans="1:9" ht="26.25" customHeight="1">
      <c r="A20" s="62" t="s">
        <v>91</v>
      </c>
      <c r="B20" s="62">
        <v>4.0000000000000003E-5</v>
      </c>
      <c r="C20" s="62">
        <v>5</v>
      </c>
      <c r="D20" s="62">
        <v>8000</v>
      </c>
      <c r="E20" s="73">
        <f>SUM(B20*D20/C20)</f>
        <v>6.4000000000000001E-2</v>
      </c>
      <c r="F20" s="62"/>
      <c r="G20" s="62"/>
      <c r="H20" s="62"/>
      <c r="I20" s="17"/>
    </row>
    <row r="21" spans="1:9" ht="16.5" hidden="1" customHeight="1" thickBot="1">
      <c r="A21" s="62"/>
      <c r="B21" s="62"/>
      <c r="C21" s="62"/>
      <c r="D21" s="62"/>
      <c r="E21" s="73"/>
      <c r="F21" s="62"/>
      <c r="G21" s="62"/>
      <c r="H21" s="62"/>
      <c r="I21" s="17"/>
    </row>
    <row r="22" spans="1:9" ht="16.5" hidden="1" customHeight="1" thickBot="1">
      <c r="A22" s="62"/>
      <c r="B22" s="62"/>
      <c r="C22" s="62"/>
      <c r="D22" s="62"/>
      <c r="E22" s="73"/>
      <c r="F22" s="62"/>
      <c r="G22" s="62"/>
      <c r="H22" s="62"/>
      <c r="I22" s="17"/>
    </row>
    <row r="23" spans="1:9" ht="16.5" customHeight="1">
      <c r="A23" s="47" t="s">
        <v>97</v>
      </c>
      <c r="B23" s="47">
        <v>2.0000000000000001E-4</v>
      </c>
      <c r="C23" s="47">
        <v>1</v>
      </c>
      <c r="D23" s="47">
        <v>150</v>
      </c>
      <c r="E23" s="50">
        <f>SUM(B23*D23/C23)</f>
        <v>3.0000000000000002E-2</v>
      </c>
      <c r="F23" s="62"/>
      <c r="G23" s="62"/>
      <c r="H23" s="62"/>
      <c r="I23" s="49"/>
    </row>
    <row r="24" spans="1:9" ht="16.5" customHeight="1">
      <c r="A24" s="47" t="s">
        <v>98</v>
      </c>
      <c r="B24" s="47">
        <v>8.1499999999999993E-3</v>
      </c>
      <c r="C24" s="47">
        <v>2</v>
      </c>
      <c r="D24" s="47">
        <v>2905</v>
      </c>
      <c r="E24" s="50">
        <f>SUM(B24*D24/C24)</f>
        <v>11.837874999999999</v>
      </c>
      <c r="F24" s="62"/>
      <c r="G24" s="62"/>
      <c r="H24" s="62"/>
      <c r="I24" s="49"/>
    </row>
    <row r="25" spans="1:9" ht="16.5" customHeight="1">
      <c r="A25" s="47" t="s">
        <v>99</v>
      </c>
      <c r="B25" s="47">
        <v>3.81E-3</v>
      </c>
      <c r="C25" s="47">
        <v>2</v>
      </c>
      <c r="D25" s="47">
        <v>562</v>
      </c>
      <c r="E25" s="50">
        <f>SUM(B25*D25/C25)</f>
        <v>1.0706100000000001</v>
      </c>
      <c r="F25" s="62"/>
      <c r="G25" s="62"/>
      <c r="H25" s="62"/>
      <c r="I25" s="49"/>
    </row>
    <row r="26" spans="1:9" ht="19.5" customHeight="1">
      <c r="A26" s="62" t="s">
        <v>92</v>
      </c>
      <c r="B26" s="62">
        <v>9.0000000000000006E-5</v>
      </c>
      <c r="C26" s="62">
        <v>1</v>
      </c>
      <c r="D26" s="62">
        <v>300</v>
      </c>
      <c r="E26" s="73">
        <f>SUM(B26*D26/C26)</f>
        <v>2.7000000000000003E-2</v>
      </c>
      <c r="F26" s="62"/>
      <c r="G26" s="62"/>
      <c r="H26" s="62"/>
      <c r="I26" s="17"/>
    </row>
    <row r="27" spans="1:9" ht="16.5" hidden="1" customHeight="1">
      <c r="A27" s="62"/>
      <c r="B27" s="62"/>
      <c r="C27" s="62"/>
      <c r="D27" s="62"/>
      <c r="E27" s="73"/>
      <c r="F27" s="62"/>
      <c r="G27" s="62"/>
      <c r="H27" s="62"/>
      <c r="I27" s="17"/>
    </row>
    <row r="28" spans="1:9" ht="16.5" hidden="1" customHeight="1">
      <c r="A28" s="62"/>
      <c r="B28" s="62"/>
      <c r="C28" s="62"/>
      <c r="D28" s="62"/>
      <c r="E28" s="73"/>
      <c r="F28" s="62"/>
      <c r="G28" s="62"/>
      <c r="H28" s="62"/>
      <c r="I28" s="17"/>
    </row>
    <row r="29" spans="1:9" ht="16.5" hidden="1" customHeight="1" thickBot="1">
      <c r="A29" s="62"/>
      <c r="B29" s="62"/>
      <c r="C29" s="62"/>
      <c r="D29" s="62"/>
      <c r="E29" s="73"/>
      <c r="F29" s="62"/>
      <c r="G29" s="62"/>
      <c r="H29" s="62"/>
      <c r="I29" s="17"/>
    </row>
    <row r="30" spans="1:9" ht="16.5" customHeight="1">
      <c r="A30" s="29" t="s">
        <v>18</v>
      </c>
      <c r="B30" s="2"/>
      <c r="C30" s="2"/>
      <c r="D30" s="2"/>
      <c r="E30" s="5">
        <f>SUM(E19:E29)</f>
        <v>13.245484999999999</v>
      </c>
      <c r="F30" s="62"/>
      <c r="G30" s="62"/>
      <c r="H30" s="62"/>
      <c r="I30" s="17"/>
    </row>
  </sheetData>
  <mergeCells count="43">
    <mergeCell ref="C11:D11"/>
    <mergeCell ref="E11:F11"/>
    <mergeCell ref="C14:D14"/>
    <mergeCell ref="E14:F14"/>
    <mergeCell ref="C13:D13"/>
    <mergeCell ref="E13:F13"/>
    <mergeCell ref="C12:D12"/>
    <mergeCell ref="E12:F12"/>
    <mergeCell ref="B2:J2"/>
    <mergeCell ref="B4:B5"/>
    <mergeCell ref="C4:D5"/>
    <mergeCell ref="E4:F5"/>
    <mergeCell ref="G4:H5"/>
    <mergeCell ref="F18:H18"/>
    <mergeCell ref="A15:G15"/>
    <mergeCell ref="E20:E22"/>
    <mergeCell ref="B26:B29"/>
    <mergeCell ref="C26:C29"/>
    <mergeCell ref="D26:D29"/>
    <mergeCell ref="E26:E29"/>
    <mergeCell ref="A20:A22"/>
    <mergeCell ref="A26:A29"/>
    <mergeCell ref="A16:A17"/>
    <mergeCell ref="F19:H30"/>
    <mergeCell ref="B20:B22"/>
    <mergeCell ref="C20:C22"/>
    <mergeCell ref="D20:D22"/>
    <mergeCell ref="A4:A5"/>
    <mergeCell ref="G7:H14"/>
    <mergeCell ref="B16:B17"/>
    <mergeCell ref="C16:C17"/>
    <mergeCell ref="D16:D17"/>
    <mergeCell ref="E16:E17"/>
    <mergeCell ref="F16:H17"/>
    <mergeCell ref="A8:A10"/>
    <mergeCell ref="B8:B10"/>
    <mergeCell ref="C8:D10"/>
    <mergeCell ref="E8:F10"/>
    <mergeCell ref="C7:D7"/>
    <mergeCell ref="E7:F7"/>
    <mergeCell ref="C6:D6"/>
    <mergeCell ref="E6:F6"/>
    <mergeCell ref="G6:H6"/>
  </mergeCells>
  <pageMargins left="0.7" right="0.7" top="5.2" bottom="0.33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J14"/>
  <sheetViews>
    <sheetView view="pageBreakPreview" zoomScaleSheetLayoutView="100" workbookViewId="0">
      <selection activeCell="G14" sqref="G14"/>
    </sheetView>
  </sheetViews>
  <sheetFormatPr defaultRowHeight="15"/>
  <cols>
    <col min="2" max="2" width="26.140625" customWidth="1"/>
    <col min="3" max="3" width="14" customWidth="1"/>
    <col min="4" max="4" width="12.5703125" customWidth="1"/>
    <col min="5" max="5" width="14.7109375" customWidth="1"/>
    <col min="6" max="6" width="12.7109375" customWidth="1"/>
  </cols>
  <sheetData>
    <row r="2" spans="2:10">
      <c r="C2" s="77" t="s">
        <v>94</v>
      </c>
      <c r="D2" s="77"/>
      <c r="E2" s="77"/>
      <c r="F2" s="77"/>
      <c r="G2" s="77"/>
      <c r="H2" s="77"/>
      <c r="I2" s="77"/>
      <c r="J2" s="77"/>
    </row>
    <row r="4" spans="2:10" ht="22.5">
      <c r="B4" s="20" t="s">
        <v>1</v>
      </c>
      <c r="C4" s="20" t="s">
        <v>19</v>
      </c>
      <c r="D4" s="20" t="s">
        <v>20</v>
      </c>
      <c r="E4" s="20" t="s">
        <v>21</v>
      </c>
      <c r="F4" s="20" t="s">
        <v>5</v>
      </c>
    </row>
    <row r="5" spans="2:10">
      <c r="B5" s="28">
        <v>1</v>
      </c>
      <c r="C5" s="20">
        <v>2</v>
      </c>
      <c r="D5" s="20">
        <v>3</v>
      </c>
      <c r="E5" s="20" t="s">
        <v>9</v>
      </c>
      <c r="F5" s="33"/>
    </row>
    <row r="6" spans="2:10" ht="14.25" customHeight="1">
      <c r="B6" s="20" t="s">
        <v>22</v>
      </c>
      <c r="C6" s="20">
        <v>96</v>
      </c>
      <c r="D6" s="20">
        <v>6.5</v>
      </c>
      <c r="E6" s="36">
        <f>SUM(C6*D6*1000)</f>
        <v>624000</v>
      </c>
      <c r="F6" s="62"/>
    </row>
    <row r="7" spans="2:10" ht="12.75" customHeight="1">
      <c r="B7" s="20" t="s">
        <v>23</v>
      </c>
      <c r="C7" s="20">
        <v>503.2</v>
      </c>
      <c r="D7" s="20">
        <v>2308.92</v>
      </c>
      <c r="E7" s="36">
        <f>SUM(C7*D7)</f>
        <v>1161848.544</v>
      </c>
      <c r="F7" s="62"/>
    </row>
    <row r="8" spans="2:10">
      <c r="B8" s="20" t="s">
        <v>24</v>
      </c>
      <c r="C8" s="20">
        <v>132</v>
      </c>
      <c r="D8" s="20">
        <v>35.58</v>
      </c>
      <c r="E8" s="36">
        <f>SUM(C8*D8)</f>
        <v>4696.5599999999995</v>
      </c>
      <c r="F8" s="62"/>
    </row>
    <row r="9" spans="2:10">
      <c r="B9" s="37" t="s">
        <v>10</v>
      </c>
      <c r="C9" s="37"/>
      <c r="D9" s="37"/>
      <c r="E9" s="38">
        <f>SUM(E6:E8)</f>
        <v>1790545.1040000001</v>
      </c>
      <c r="F9" s="62"/>
    </row>
    <row r="11" spans="2:10" ht="15" customHeight="1">
      <c r="B11" s="78" t="s">
        <v>110</v>
      </c>
      <c r="C11" s="78"/>
      <c r="D11" s="78"/>
      <c r="E11" s="78"/>
      <c r="F11" s="78"/>
    </row>
    <row r="12" spans="2:10">
      <c r="B12" s="78"/>
      <c r="C12" s="78"/>
      <c r="D12" s="78"/>
      <c r="E12" s="78"/>
      <c r="F12" s="78"/>
    </row>
    <row r="13" spans="2:10">
      <c r="B13" s="78"/>
      <c r="C13" s="78"/>
      <c r="D13" s="78"/>
      <c r="E13" s="78"/>
      <c r="F13" s="78"/>
    </row>
    <row r="14" spans="2:10">
      <c r="B14" s="78"/>
      <c r="C14" s="78"/>
      <c r="D14" s="78"/>
      <c r="E14" s="78"/>
      <c r="F14" s="78"/>
    </row>
  </sheetData>
  <mergeCells count="3">
    <mergeCell ref="C2:J2"/>
    <mergeCell ref="F6:F9"/>
    <mergeCell ref="B11:F14"/>
  </mergeCells>
  <pageMargins left="0.7" right="0.7" top="0.35" bottom="0.75" header="0.3" footer="0.3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H13"/>
  <sheetViews>
    <sheetView view="pageBreakPreview" zoomScaleSheetLayoutView="100" workbookViewId="0">
      <selection activeCell="B14" sqref="B14"/>
    </sheetView>
  </sheetViews>
  <sheetFormatPr defaultRowHeight="15"/>
  <cols>
    <col min="2" max="2" width="18.42578125" customWidth="1"/>
    <col min="3" max="3" width="14.5703125" customWidth="1"/>
    <col min="4" max="4" width="13.140625" customWidth="1"/>
    <col min="5" max="6" width="14" customWidth="1"/>
  </cols>
  <sheetData>
    <row r="2" spans="2:8">
      <c r="B2" s="77" t="s">
        <v>25</v>
      </c>
      <c r="C2" s="77"/>
      <c r="D2" s="77"/>
      <c r="E2" s="77"/>
      <c r="F2" s="77"/>
      <c r="G2" s="77"/>
      <c r="H2" s="77"/>
    </row>
    <row r="4" spans="2:8">
      <c r="B4" s="81" t="s">
        <v>26</v>
      </c>
      <c r="C4" s="62" t="s">
        <v>19</v>
      </c>
      <c r="D4" s="62" t="s">
        <v>27</v>
      </c>
      <c r="E4" s="62" t="s">
        <v>21</v>
      </c>
      <c r="F4" s="62" t="s">
        <v>5</v>
      </c>
      <c r="G4" s="62"/>
    </row>
    <row r="5" spans="2:8">
      <c r="B5" s="81"/>
      <c r="C5" s="62"/>
      <c r="D5" s="62"/>
      <c r="E5" s="62"/>
      <c r="F5" s="62"/>
      <c r="G5" s="62"/>
    </row>
    <row r="6" spans="2:8">
      <c r="B6" s="42">
        <v>1</v>
      </c>
      <c r="C6" s="20">
        <v>2</v>
      </c>
      <c r="D6" s="20">
        <v>3</v>
      </c>
      <c r="E6" s="20">
        <v>4</v>
      </c>
      <c r="F6" s="62">
        <v>5</v>
      </c>
      <c r="G6" s="62"/>
    </row>
    <row r="7" spans="2:8" ht="39" customHeight="1">
      <c r="B7" s="61" t="s">
        <v>28</v>
      </c>
      <c r="C7" s="43">
        <v>1</v>
      </c>
      <c r="D7" s="43">
        <v>79000</v>
      </c>
      <c r="E7" s="43">
        <v>79000</v>
      </c>
      <c r="F7" s="82" t="s">
        <v>106</v>
      </c>
      <c r="G7" s="82"/>
    </row>
    <row r="8" spans="2:8" ht="15.75" hidden="1">
      <c r="B8" s="61"/>
      <c r="C8" s="44"/>
      <c r="D8" s="44"/>
      <c r="E8" s="44"/>
      <c r="F8" s="44"/>
      <c r="G8" s="56"/>
    </row>
    <row r="9" spans="2:8" ht="15.75" hidden="1">
      <c r="B9" s="61"/>
      <c r="C9" s="44"/>
      <c r="D9" s="44"/>
      <c r="E9" s="44"/>
      <c r="F9" s="44"/>
      <c r="G9" s="56"/>
    </row>
    <row r="10" spans="2:8" ht="15.75">
      <c r="B10" s="45" t="s">
        <v>18</v>
      </c>
      <c r="C10" s="2"/>
      <c r="D10" s="2"/>
      <c r="E10" s="46">
        <v>79000</v>
      </c>
      <c r="F10" s="83"/>
      <c r="G10" s="83"/>
    </row>
    <row r="12" spans="2:8">
      <c r="B12" s="79" t="s">
        <v>111</v>
      </c>
      <c r="C12" s="80"/>
      <c r="D12" s="80"/>
      <c r="E12" s="80"/>
      <c r="F12" s="80"/>
    </row>
    <row r="13" spans="2:8">
      <c r="B13" s="80"/>
      <c r="C13" s="80"/>
      <c r="D13" s="80"/>
      <c r="E13" s="80"/>
      <c r="F13" s="80"/>
    </row>
  </sheetData>
  <mergeCells count="11">
    <mergeCell ref="B12:F13"/>
    <mergeCell ref="B2:H2"/>
    <mergeCell ref="B4:B5"/>
    <mergeCell ref="C4:C5"/>
    <mergeCell ref="D4:D5"/>
    <mergeCell ref="B7:B9"/>
    <mergeCell ref="E4:E5"/>
    <mergeCell ref="F4:G5"/>
    <mergeCell ref="F6:G6"/>
    <mergeCell ref="F7:G7"/>
    <mergeCell ref="F10:G10"/>
  </mergeCells>
  <pageMargins left="0.7" right="0.7" top="2.89" bottom="0.75" header="0.3" footer="0.3"/>
  <pageSetup paperSize="9"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H14"/>
  <sheetViews>
    <sheetView view="pageBreakPreview" zoomScaleSheetLayoutView="100" workbookViewId="0">
      <selection activeCell="F21" sqref="F21"/>
    </sheetView>
  </sheetViews>
  <sheetFormatPr defaultRowHeight="15"/>
  <cols>
    <col min="2" max="2" width="18.42578125" customWidth="1"/>
    <col min="3" max="3" width="14.5703125" customWidth="1"/>
    <col min="4" max="4" width="13.140625" customWidth="1"/>
    <col min="5" max="6" width="14" customWidth="1"/>
  </cols>
  <sheetData>
    <row r="2" spans="2:8">
      <c r="B2" s="77" t="s">
        <v>25</v>
      </c>
      <c r="C2" s="77"/>
      <c r="D2" s="77"/>
      <c r="E2" s="77"/>
      <c r="F2" s="77"/>
      <c r="G2" s="77"/>
      <c r="H2" s="77"/>
    </row>
    <row r="4" spans="2:8">
      <c r="B4" s="81" t="s">
        <v>26</v>
      </c>
      <c r="C4" s="62" t="s">
        <v>19</v>
      </c>
      <c r="D4" s="62" t="s">
        <v>27</v>
      </c>
      <c r="E4" s="62" t="s">
        <v>21</v>
      </c>
      <c r="F4" s="62" t="s">
        <v>5</v>
      </c>
      <c r="G4" s="62"/>
    </row>
    <row r="5" spans="2:8">
      <c r="B5" s="81"/>
      <c r="C5" s="62"/>
      <c r="D5" s="62"/>
      <c r="E5" s="62"/>
      <c r="F5" s="62"/>
      <c r="G5" s="62"/>
    </row>
    <row r="6" spans="2:8">
      <c r="B6" s="42">
        <v>1</v>
      </c>
      <c r="C6" s="47">
        <v>2</v>
      </c>
      <c r="D6" s="47">
        <v>3</v>
      </c>
      <c r="E6" s="47">
        <v>4</v>
      </c>
      <c r="F6" s="62">
        <v>5</v>
      </c>
      <c r="G6" s="62"/>
    </row>
    <row r="7" spans="2:8" ht="39" customHeight="1">
      <c r="B7" s="61" t="s">
        <v>102</v>
      </c>
      <c r="C7" s="43">
        <v>1</v>
      </c>
      <c r="D7" s="43">
        <v>16000</v>
      </c>
      <c r="E7" s="43">
        <v>16000</v>
      </c>
      <c r="F7" s="82" t="s">
        <v>107</v>
      </c>
      <c r="G7" s="82"/>
    </row>
    <row r="8" spans="2:8" ht="15.75" hidden="1">
      <c r="B8" s="61"/>
      <c r="C8" s="44"/>
      <c r="D8" s="44"/>
      <c r="E8" s="44"/>
      <c r="F8" s="44"/>
      <c r="G8" s="56"/>
    </row>
    <row r="9" spans="2:8" ht="15.75" hidden="1">
      <c r="B9" s="61"/>
      <c r="C9" s="44"/>
      <c r="D9" s="44"/>
      <c r="E9" s="44"/>
      <c r="F9" s="44"/>
      <c r="G9" s="56"/>
    </row>
    <row r="10" spans="2:8" ht="15.75">
      <c r="B10" s="45" t="s">
        <v>18</v>
      </c>
      <c r="C10" s="2"/>
      <c r="D10" s="2"/>
      <c r="E10" s="46">
        <v>16000</v>
      </c>
      <c r="F10" s="83"/>
      <c r="G10" s="83"/>
    </row>
    <row r="12" spans="2:8">
      <c r="B12" s="79" t="s">
        <v>112</v>
      </c>
      <c r="C12" s="80"/>
      <c r="D12" s="80"/>
      <c r="E12" s="80"/>
      <c r="F12" s="80"/>
    </row>
    <row r="13" spans="2:8">
      <c r="B13" s="80"/>
      <c r="C13" s="80"/>
      <c r="D13" s="80"/>
      <c r="E13" s="80"/>
      <c r="F13" s="80"/>
    </row>
    <row r="14" spans="2:8">
      <c r="B14" s="80"/>
      <c r="C14" s="80"/>
      <c r="D14" s="80"/>
      <c r="E14" s="80"/>
      <c r="F14" s="80"/>
    </row>
  </sheetData>
  <mergeCells count="11">
    <mergeCell ref="B7:B9"/>
    <mergeCell ref="B12:F14"/>
    <mergeCell ref="B2:H2"/>
    <mergeCell ref="B4:B5"/>
    <mergeCell ref="C4:C5"/>
    <mergeCell ref="D4:D5"/>
    <mergeCell ref="E4:E5"/>
    <mergeCell ref="F4:G5"/>
    <mergeCell ref="F6:G6"/>
    <mergeCell ref="F7:G7"/>
    <mergeCell ref="F10:G10"/>
  </mergeCells>
  <pageMargins left="0.7" right="0.7" top="5.42" bottom="0.75" header="0.3" footer="0.3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H19"/>
  <sheetViews>
    <sheetView view="pageBreakPreview" zoomScaleSheetLayoutView="100" workbookViewId="0">
      <selection activeCell="B17" sqref="B17"/>
    </sheetView>
  </sheetViews>
  <sheetFormatPr defaultRowHeight="15"/>
  <cols>
    <col min="2" max="2" width="26" customWidth="1"/>
    <col min="5" max="5" width="29" customWidth="1"/>
    <col min="6" max="6" width="37.7109375" customWidth="1"/>
  </cols>
  <sheetData>
    <row r="2" spans="2:8">
      <c r="B2" s="77" t="s">
        <v>29</v>
      </c>
      <c r="C2" s="77"/>
      <c r="D2" s="77"/>
      <c r="E2" s="77"/>
      <c r="F2" s="77"/>
      <c r="G2" s="77"/>
      <c r="H2" s="77"/>
    </row>
    <row r="4" spans="2:8">
      <c r="B4" s="30" t="s">
        <v>26</v>
      </c>
      <c r="C4" s="30" t="s">
        <v>19</v>
      </c>
      <c r="D4" s="30" t="s">
        <v>27</v>
      </c>
      <c r="E4" s="30" t="s">
        <v>21</v>
      </c>
      <c r="F4" s="30" t="s">
        <v>5</v>
      </c>
    </row>
    <row r="5" spans="2:8">
      <c r="B5" s="30">
        <v>1</v>
      </c>
      <c r="C5" s="30">
        <v>2</v>
      </c>
      <c r="D5" s="30">
        <v>3</v>
      </c>
      <c r="E5" s="30">
        <v>4</v>
      </c>
      <c r="F5" s="30">
        <v>5</v>
      </c>
    </row>
    <row r="6" spans="2:8">
      <c r="B6" s="84" t="s">
        <v>30</v>
      </c>
      <c r="C6" s="84">
        <v>12</v>
      </c>
      <c r="D6" s="84">
        <v>250</v>
      </c>
      <c r="E6" s="84">
        <f>SUM(C6*D6)</f>
        <v>3000</v>
      </c>
      <c r="F6" s="62" t="s">
        <v>108</v>
      </c>
    </row>
    <row r="7" spans="2:8" ht="9" customHeight="1">
      <c r="B7" s="84"/>
      <c r="C7" s="84"/>
      <c r="D7" s="84"/>
      <c r="E7" s="84"/>
      <c r="F7" s="62"/>
    </row>
    <row r="8" spans="2:8">
      <c r="B8" s="21" t="s">
        <v>31</v>
      </c>
      <c r="C8" s="21">
        <v>12</v>
      </c>
      <c r="D8" s="21">
        <v>1300</v>
      </c>
      <c r="E8" s="21">
        <f>SUM(C8*D8)</f>
        <v>15600</v>
      </c>
      <c r="F8" s="62"/>
    </row>
    <row r="9" spans="2:8" ht="15" customHeight="1">
      <c r="B9" s="21" t="s">
        <v>32</v>
      </c>
      <c r="C9" s="21">
        <v>12</v>
      </c>
      <c r="D9" s="21">
        <v>200</v>
      </c>
      <c r="E9" s="21">
        <f>SUM(C10*D10)</f>
        <v>2160</v>
      </c>
      <c r="F9" s="62"/>
    </row>
    <row r="10" spans="2:8" ht="15.75" customHeight="1">
      <c r="B10" s="21" t="s">
        <v>33</v>
      </c>
      <c r="C10" s="21">
        <v>12</v>
      </c>
      <c r="D10" s="21">
        <v>180</v>
      </c>
      <c r="E10" s="21">
        <f>SUM(C10*D10)</f>
        <v>2160</v>
      </c>
      <c r="F10" s="62"/>
    </row>
    <row r="11" spans="2:8" ht="18" customHeight="1">
      <c r="B11" s="21" t="s">
        <v>34</v>
      </c>
      <c r="C11" s="21">
        <v>12</v>
      </c>
      <c r="D11" s="21">
        <v>190</v>
      </c>
      <c r="E11" s="21">
        <f>SUM(C11*D11)</f>
        <v>2280</v>
      </c>
      <c r="F11" s="62"/>
    </row>
    <row r="12" spans="2:8">
      <c r="B12" s="21" t="s">
        <v>35</v>
      </c>
      <c r="C12" s="21">
        <v>6</v>
      </c>
      <c r="D12" s="21">
        <v>200</v>
      </c>
      <c r="E12" s="21">
        <f>SUM(C12*D12)</f>
        <v>1200</v>
      </c>
      <c r="F12" s="62"/>
    </row>
    <row r="13" spans="2:8" ht="28.5" customHeight="1">
      <c r="B13" s="21" t="s">
        <v>36</v>
      </c>
      <c r="C13" s="21">
        <v>12</v>
      </c>
      <c r="D13" s="21">
        <v>1714</v>
      </c>
      <c r="E13" s="21">
        <f>SUM(C13*D13)</f>
        <v>20568</v>
      </c>
      <c r="F13" s="62"/>
    </row>
    <row r="14" spans="2:8" ht="16.5" thickBot="1">
      <c r="B14" s="14" t="s">
        <v>18</v>
      </c>
      <c r="C14" s="15"/>
      <c r="D14" s="15"/>
      <c r="E14" s="15">
        <f>SUM(E6:E13)</f>
        <v>46968</v>
      </c>
      <c r="F14" s="3"/>
    </row>
    <row r="16" spans="2:8">
      <c r="B16" s="4" t="s">
        <v>113</v>
      </c>
      <c r="C16" s="4"/>
      <c r="D16" s="4"/>
      <c r="E16" s="4"/>
      <c r="F16" s="4"/>
    </row>
    <row r="17" spans="2:6">
      <c r="B17" s="4"/>
      <c r="C17" s="4"/>
      <c r="D17" s="4"/>
      <c r="E17" s="4"/>
      <c r="F17" s="4"/>
    </row>
    <row r="18" spans="2:6">
      <c r="B18" s="4"/>
      <c r="C18" s="4"/>
      <c r="D18" s="4"/>
      <c r="E18" s="4"/>
      <c r="F18" s="4"/>
    </row>
    <row r="19" spans="2:6">
      <c r="B19" s="4"/>
      <c r="C19" s="4"/>
      <c r="D19" s="4"/>
      <c r="E19" s="4"/>
      <c r="F19" s="4"/>
    </row>
  </sheetData>
  <mergeCells count="6">
    <mergeCell ref="B2:H2"/>
    <mergeCell ref="B6:B7"/>
    <mergeCell ref="C6:C7"/>
    <mergeCell ref="D6:D7"/>
    <mergeCell ref="E6:E7"/>
    <mergeCell ref="F6:F13"/>
  </mergeCells>
  <pageMargins left="0.7" right="0.7" top="8.24" bottom="0.75" header="0.3" footer="0.3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K15"/>
  <sheetViews>
    <sheetView view="pageBreakPreview" zoomScaleSheetLayoutView="100" workbookViewId="0">
      <selection activeCell="B16" sqref="B16"/>
    </sheetView>
  </sheetViews>
  <sheetFormatPr defaultRowHeight="15"/>
  <cols>
    <col min="2" max="2" width="24.28515625" customWidth="1"/>
    <col min="3" max="3" width="21" customWidth="1"/>
    <col min="4" max="4" width="20" customWidth="1"/>
    <col min="5" max="5" width="20.7109375" customWidth="1"/>
    <col min="6" max="6" width="24.7109375" customWidth="1"/>
  </cols>
  <sheetData>
    <row r="2" spans="2:11">
      <c r="B2" s="87" t="s">
        <v>37</v>
      </c>
      <c r="C2" s="87"/>
      <c r="D2" s="87"/>
      <c r="E2" s="87"/>
      <c r="F2" s="87"/>
      <c r="G2" s="87"/>
      <c r="H2" s="87"/>
      <c r="I2" s="87"/>
      <c r="J2" s="87"/>
      <c r="K2" s="87"/>
    </row>
    <row r="3" spans="2:11">
      <c r="B3" s="87"/>
      <c r="C3" s="87"/>
      <c r="D3" s="87"/>
      <c r="E3" s="87"/>
      <c r="F3" s="87"/>
      <c r="G3" s="87"/>
      <c r="H3" s="87"/>
      <c r="I3" s="87"/>
      <c r="J3" s="87"/>
      <c r="K3" s="87"/>
    </row>
    <row r="6" spans="2:11">
      <c r="B6" s="30" t="s">
        <v>26</v>
      </c>
      <c r="C6" s="30" t="s">
        <v>38</v>
      </c>
      <c r="D6" s="69" t="s">
        <v>39</v>
      </c>
      <c r="E6" s="30" t="s">
        <v>40</v>
      </c>
      <c r="F6" s="30" t="s">
        <v>5</v>
      </c>
    </row>
    <row r="7" spans="2:11">
      <c r="B7" s="88" t="s">
        <v>41</v>
      </c>
      <c r="C7" s="89"/>
      <c r="D7" s="90"/>
      <c r="E7" s="30" t="s">
        <v>42</v>
      </c>
      <c r="F7" s="89"/>
    </row>
    <row r="8" spans="2:11">
      <c r="B8" s="88"/>
      <c r="C8" s="89"/>
      <c r="D8" s="70"/>
      <c r="E8" s="39"/>
      <c r="F8" s="89"/>
    </row>
    <row r="9" spans="2:11">
      <c r="B9" s="30">
        <v>1</v>
      </c>
      <c r="C9" s="30">
        <v>2</v>
      </c>
      <c r="D9" s="30">
        <v>3</v>
      </c>
      <c r="E9" s="30">
        <v>4</v>
      </c>
      <c r="F9" s="30">
        <v>5</v>
      </c>
    </row>
    <row r="10" spans="2:11">
      <c r="B10" s="30" t="s">
        <v>95</v>
      </c>
      <c r="C10" s="30">
        <v>1</v>
      </c>
      <c r="D10" s="30">
        <v>361704</v>
      </c>
      <c r="E10" s="30">
        <v>361704</v>
      </c>
      <c r="F10" s="69" t="s">
        <v>109</v>
      </c>
    </row>
    <row r="11" spans="2:11" ht="11.25" customHeight="1">
      <c r="B11" s="20" t="s">
        <v>43</v>
      </c>
      <c r="C11" s="20">
        <v>1</v>
      </c>
      <c r="D11" s="20">
        <v>89590</v>
      </c>
      <c r="E11" s="20">
        <v>89590</v>
      </c>
      <c r="F11" s="90"/>
    </row>
    <row r="12" spans="2:11" ht="15.75">
      <c r="B12" s="40" t="s">
        <v>18</v>
      </c>
      <c r="C12" s="41"/>
      <c r="D12" s="41"/>
      <c r="E12" s="40">
        <f>SUM(E10:E11)</f>
        <v>451294</v>
      </c>
      <c r="F12" s="41"/>
    </row>
    <row r="14" spans="2:11">
      <c r="B14" s="85" t="s">
        <v>114</v>
      </c>
      <c r="C14" s="86"/>
    </row>
    <row r="15" spans="2:11">
      <c r="B15" s="86"/>
      <c r="C15" s="86"/>
    </row>
  </sheetData>
  <mergeCells count="7">
    <mergeCell ref="B14:C15"/>
    <mergeCell ref="B2:K3"/>
    <mergeCell ref="B7:B8"/>
    <mergeCell ref="C7:C8"/>
    <mergeCell ref="F7:F8"/>
    <mergeCell ref="D6:D8"/>
    <mergeCell ref="F10:F11"/>
  </mergeCells>
  <pageMargins left="0.7" right="0.7" top="0.35" bottom="0.75" header="0.3" footer="0.3"/>
  <pageSetup paperSize="9" scale="5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"/>
  <sheetViews>
    <sheetView view="pageBreakPreview" zoomScaleSheetLayoutView="100" workbookViewId="0">
      <selection activeCell="J5" sqref="J5"/>
    </sheetView>
  </sheetViews>
  <sheetFormatPr defaultRowHeight="15"/>
  <cols>
    <col min="1" max="1" width="32" customWidth="1"/>
    <col min="12" max="12" width="26.140625" customWidth="1"/>
  </cols>
  <sheetData>
    <row r="1" spans="1:12" ht="42.75" customHeight="1">
      <c r="A1" s="91" t="s">
        <v>44</v>
      </c>
      <c r="B1" s="91" t="s">
        <v>45</v>
      </c>
      <c r="C1" s="91"/>
      <c r="D1" s="91"/>
      <c r="E1" s="91" t="s">
        <v>46</v>
      </c>
      <c r="F1" s="91"/>
      <c r="G1" s="91"/>
      <c r="H1" s="91"/>
      <c r="I1" s="91"/>
      <c r="J1" s="91"/>
      <c r="K1" s="91"/>
      <c r="L1" s="91" t="s">
        <v>47</v>
      </c>
    </row>
    <row r="2" spans="1:12">
      <c r="A2" s="91"/>
      <c r="B2" s="6" t="s">
        <v>54</v>
      </c>
      <c r="C2" s="6" t="s">
        <v>55</v>
      </c>
      <c r="D2" s="6" t="s">
        <v>48</v>
      </c>
      <c r="E2" s="6" t="s">
        <v>49</v>
      </c>
      <c r="F2" s="52" t="s">
        <v>100</v>
      </c>
      <c r="G2" s="52" t="s">
        <v>101</v>
      </c>
      <c r="H2" s="6" t="s">
        <v>50</v>
      </c>
      <c r="I2" s="6" t="s">
        <v>51</v>
      </c>
      <c r="J2" s="6" t="s">
        <v>57</v>
      </c>
      <c r="K2" s="6" t="s">
        <v>52</v>
      </c>
      <c r="L2" s="91"/>
    </row>
    <row r="3" spans="1:12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  <c r="J3" s="7">
        <v>10</v>
      </c>
      <c r="K3" s="7">
        <v>11</v>
      </c>
      <c r="L3" s="7" t="s">
        <v>53</v>
      </c>
    </row>
    <row r="4" spans="1:12" ht="51">
      <c r="A4" s="53" t="s">
        <v>103</v>
      </c>
      <c r="B4" s="8">
        <v>433.06</v>
      </c>
      <c r="C4" s="9">
        <v>13.25</v>
      </c>
      <c r="D4" s="9">
        <v>0</v>
      </c>
      <c r="E4" s="8">
        <v>32.36</v>
      </c>
      <c r="F4" s="8">
        <v>1.43</v>
      </c>
      <c r="G4" s="9">
        <v>0.28999999999999998</v>
      </c>
      <c r="H4" s="9">
        <v>0.85</v>
      </c>
      <c r="I4" s="9">
        <v>0</v>
      </c>
      <c r="J4" s="9">
        <v>8.17</v>
      </c>
      <c r="K4" s="9">
        <v>0</v>
      </c>
      <c r="L4" s="8">
        <f>B4+C4+D4+E4+F4+G4+H4+I4+J4+K4</f>
        <v>489.41000000000008</v>
      </c>
    </row>
  </sheetData>
  <mergeCells count="4">
    <mergeCell ref="A1:A2"/>
    <mergeCell ref="B1:D1"/>
    <mergeCell ref="E1:K1"/>
    <mergeCell ref="L1:L2"/>
  </mergeCells>
  <pageMargins left="0.7" right="0.7" top="2.87" bottom="0.75" header="0.3" footer="0.3"/>
  <pageSetup paperSize="9" scale="5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5"/>
  <sheetViews>
    <sheetView view="pageBreakPreview" zoomScaleSheetLayoutView="100" workbookViewId="0">
      <selection activeCell="F4" sqref="F4:F5"/>
    </sheetView>
  </sheetViews>
  <sheetFormatPr defaultRowHeight="15"/>
  <cols>
    <col min="1" max="1" width="29.42578125" customWidth="1"/>
    <col min="7" max="7" width="12.28515625" customWidth="1"/>
    <col min="8" max="8" width="14.140625" customWidth="1"/>
    <col min="9" max="9" width="16.5703125" customWidth="1"/>
    <col min="10" max="10" width="24.28515625" customWidth="1"/>
    <col min="11" max="11" width="16.85546875" customWidth="1"/>
    <col min="12" max="12" width="14.7109375" customWidth="1"/>
  </cols>
  <sheetData>
    <row r="1" spans="1:12">
      <c r="A1" s="93" t="s">
        <v>44</v>
      </c>
      <c r="B1" s="93" t="s">
        <v>61</v>
      </c>
      <c r="C1" s="97" t="s">
        <v>58</v>
      </c>
      <c r="D1" s="98"/>
      <c r="E1" s="98"/>
      <c r="F1" s="99"/>
      <c r="G1" s="93" t="s">
        <v>62</v>
      </c>
      <c r="H1" s="93" t="s">
        <v>63</v>
      </c>
      <c r="I1" s="93" t="s">
        <v>73</v>
      </c>
      <c r="J1" s="93" t="s">
        <v>74</v>
      </c>
      <c r="K1" s="93" t="s">
        <v>64</v>
      </c>
      <c r="L1" s="93" t="s">
        <v>68</v>
      </c>
    </row>
    <row r="2" spans="1:12" ht="190.5" customHeight="1">
      <c r="A2" s="94"/>
      <c r="B2" s="94"/>
      <c r="C2" s="10" t="s">
        <v>18</v>
      </c>
      <c r="D2" s="6" t="s">
        <v>54</v>
      </c>
      <c r="E2" s="6" t="s">
        <v>49</v>
      </c>
      <c r="F2" s="55" t="s">
        <v>100</v>
      </c>
      <c r="G2" s="94"/>
      <c r="H2" s="94"/>
      <c r="I2" s="94"/>
      <c r="J2" s="94"/>
      <c r="K2" s="94"/>
      <c r="L2" s="94"/>
    </row>
    <row r="3" spans="1:12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 t="s">
        <v>59</v>
      </c>
      <c r="J3" s="7">
        <v>10</v>
      </c>
      <c r="K3" s="7" t="s">
        <v>60</v>
      </c>
      <c r="L3" s="7">
        <v>12</v>
      </c>
    </row>
    <row r="4" spans="1:12">
      <c r="A4" s="95" t="s">
        <v>103</v>
      </c>
      <c r="B4" s="84"/>
      <c r="C4" s="92">
        <v>489.41</v>
      </c>
      <c r="D4" s="92">
        <v>433.06</v>
      </c>
      <c r="E4" s="92">
        <v>32.36</v>
      </c>
      <c r="F4" s="92">
        <v>1.43</v>
      </c>
      <c r="G4" s="92">
        <v>15008</v>
      </c>
      <c r="H4" s="92">
        <v>15008</v>
      </c>
      <c r="I4" s="92">
        <f>G4/H4</f>
        <v>1</v>
      </c>
      <c r="J4" s="92">
        <f>SUM(E4+F4)</f>
        <v>33.79</v>
      </c>
      <c r="K4" s="92">
        <f>J4/(E4+F4)</f>
        <v>1</v>
      </c>
      <c r="L4" s="92">
        <f>(D4/C4*I4)+(1-D4/C4)*K4</f>
        <v>1</v>
      </c>
    </row>
    <row r="5" spans="1:12" ht="30" customHeight="1">
      <c r="A5" s="96"/>
      <c r="B5" s="84"/>
      <c r="C5" s="92"/>
      <c r="D5" s="92"/>
      <c r="E5" s="92"/>
      <c r="F5" s="92"/>
      <c r="G5" s="92"/>
      <c r="H5" s="92"/>
      <c r="I5" s="92"/>
      <c r="J5" s="92"/>
      <c r="K5" s="92"/>
      <c r="L5" s="92"/>
    </row>
  </sheetData>
  <mergeCells count="21">
    <mergeCell ref="J1:J2"/>
    <mergeCell ref="K1:K2"/>
    <mergeCell ref="L1:L2"/>
    <mergeCell ref="A4:A5"/>
    <mergeCell ref="B4:B5"/>
    <mergeCell ref="C4:C5"/>
    <mergeCell ref="D4:D5"/>
    <mergeCell ref="E4:E5"/>
    <mergeCell ref="F4:F5"/>
    <mergeCell ref="G4:G5"/>
    <mergeCell ref="A1:A2"/>
    <mergeCell ref="B1:B2"/>
    <mergeCell ref="C1:F1"/>
    <mergeCell ref="G1:G2"/>
    <mergeCell ref="H1:H2"/>
    <mergeCell ref="I1:I2"/>
    <mergeCell ref="H4:H5"/>
    <mergeCell ref="I4:I5"/>
    <mergeCell ref="J4:J5"/>
    <mergeCell ref="K4:K5"/>
    <mergeCell ref="L4:L5"/>
  </mergeCells>
  <pageMargins left="0.7" right="0.7" top="5.6" bottom="0.75" header="0.3" footer="0.3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C5"/>
  <sheetViews>
    <sheetView view="pageBreakPreview" zoomScaleSheetLayoutView="100" workbookViewId="0">
      <selection activeCell="A4" sqref="A4:A5"/>
    </sheetView>
  </sheetViews>
  <sheetFormatPr defaultRowHeight="15"/>
  <cols>
    <col min="1" max="1" width="34.85546875" customWidth="1"/>
    <col min="2" max="2" width="21.5703125" customWidth="1"/>
    <col min="3" max="3" width="21.140625" customWidth="1"/>
  </cols>
  <sheetData>
    <row r="2" spans="1:3" ht="38.25">
      <c r="A2" s="6" t="s">
        <v>44</v>
      </c>
      <c r="B2" s="10" t="s">
        <v>65</v>
      </c>
      <c r="C2" s="6" t="s">
        <v>66</v>
      </c>
    </row>
    <row r="3" spans="1:3">
      <c r="A3" s="7">
        <v>1</v>
      </c>
      <c r="B3" s="7">
        <v>2</v>
      </c>
      <c r="C3" s="7">
        <v>3</v>
      </c>
    </row>
    <row r="4" spans="1:3" ht="14.25" customHeight="1">
      <c r="A4" s="100" t="s">
        <v>103</v>
      </c>
      <c r="B4" s="101" t="s">
        <v>67</v>
      </c>
      <c r="C4" s="102">
        <v>1</v>
      </c>
    </row>
    <row r="5" spans="1:3" ht="31.5" customHeight="1">
      <c r="A5" s="100"/>
      <c r="B5" s="101"/>
      <c r="C5" s="103"/>
    </row>
  </sheetData>
  <mergeCells count="3"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8"/>
  <sheetViews>
    <sheetView view="pageBreakPreview" zoomScaleSheetLayoutView="100" workbookViewId="0">
      <selection activeCell="B8" sqref="B8"/>
    </sheetView>
  </sheetViews>
  <sheetFormatPr defaultRowHeight="15"/>
  <cols>
    <col min="1" max="1" width="26.42578125" customWidth="1"/>
    <col min="2" max="2" width="17.85546875" customWidth="1"/>
    <col min="3" max="3" width="15.85546875" customWidth="1"/>
    <col min="5" max="5" width="15.7109375" customWidth="1"/>
    <col min="6" max="6" width="18.28515625" customWidth="1"/>
    <col min="7" max="7" width="15.85546875" customWidth="1"/>
  </cols>
  <sheetData>
    <row r="1" spans="1:7" ht="76.5">
      <c r="A1" s="6" t="s">
        <v>44</v>
      </c>
      <c r="B1" s="10" t="s">
        <v>65</v>
      </c>
      <c r="C1" s="6" t="s">
        <v>71</v>
      </c>
      <c r="D1" s="12" t="s">
        <v>47</v>
      </c>
      <c r="E1" s="11" t="s">
        <v>66</v>
      </c>
      <c r="F1" s="12" t="s">
        <v>75</v>
      </c>
      <c r="G1" s="12" t="s">
        <v>69</v>
      </c>
    </row>
    <row r="2" spans="1:7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 t="s">
        <v>70</v>
      </c>
    </row>
    <row r="3" spans="1:7" ht="16.5" customHeight="1">
      <c r="A3" s="105" t="s">
        <v>103</v>
      </c>
      <c r="B3" s="84" t="s">
        <v>67</v>
      </c>
      <c r="C3" s="106" t="s">
        <v>72</v>
      </c>
      <c r="D3" s="92">
        <v>489.41</v>
      </c>
      <c r="E3" s="107">
        <f>'[1]Отр КК'!$C$3</f>
        <v>1</v>
      </c>
      <c r="F3" s="92">
        <f>'[1]Тер КК'!$L$4</f>
        <v>1</v>
      </c>
      <c r="G3" s="104">
        <f>D3*E3*F3</f>
        <v>489.41</v>
      </c>
    </row>
    <row r="4" spans="1:7" ht="4.5" customHeight="1">
      <c r="A4" s="105"/>
      <c r="B4" s="84"/>
      <c r="C4" s="106"/>
      <c r="D4" s="92"/>
      <c r="E4" s="107"/>
      <c r="F4" s="92"/>
      <c r="G4" s="104"/>
    </row>
    <row r="5" spans="1:7" ht="29.25" hidden="1" customHeight="1">
      <c r="A5" s="105"/>
      <c r="B5" s="84"/>
      <c r="C5" s="106"/>
      <c r="D5" s="92"/>
      <c r="E5" s="107"/>
      <c r="F5" s="92"/>
      <c r="G5" s="104"/>
    </row>
    <row r="6" spans="1:7" ht="43.5" customHeight="1">
      <c r="A6" s="105"/>
      <c r="B6" s="84"/>
      <c r="C6" s="106"/>
      <c r="D6" s="92"/>
      <c r="E6" s="107"/>
      <c r="F6" s="92"/>
      <c r="G6" s="104"/>
    </row>
    <row r="8" spans="1:7">
      <c r="A8" s="13" t="s">
        <v>105</v>
      </c>
    </row>
  </sheetData>
  <mergeCells count="7">
    <mergeCell ref="G3:G6"/>
    <mergeCell ref="A3:A6"/>
    <mergeCell ref="B3:B6"/>
    <mergeCell ref="C3:C6"/>
    <mergeCell ref="D3:D6"/>
    <mergeCell ref="E3:E6"/>
    <mergeCell ref="F3:F6"/>
  </mergeCells>
  <pageMargins left="0.7" right="0.7" top="8.2799999999999994" bottom="0.75" header="0.3" footer="0.3"/>
  <pageSetup paperSize="9" scale="7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ОТ</vt:lpstr>
      <vt:lpstr>МЗ</vt:lpstr>
      <vt:lpstr>КУ</vt:lpstr>
      <vt:lpstr>НИ</vt:lpstr>
      <vt:lpstr>ОЦДИ</vt:lpstr>
      <vt:lpstr>УС</vt:lpstr>
      <vt:lpstr>ЗП Адм ХОЗ</vt:lpstr>
      <vt:lpstr>ИТОГО БЗ</vt:lpstr>
      <vt:lpstr>Район К</vt:lpstr>
      <vt:lpstr>ОТР КК</vt:lpstr>
      <vt:lpstr>НЗ</vt:lpstr>
      <vt:lpstr>Лист1</vt:lpstr>
      <vt:lpstr>МЗ!Область_печати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vera</cp:lastModifiedBy>
  <cp:lastPrinted>2015-10-21T12:17:16Z</cp:lastPrinted>
  <dcterms:created xsi:type="dcterms:W3CDTF">2015-10-19T05:31:01Z</dcterms:created>
  <dcterms:modified xsi:type="dcterms:W3CDTF">2015-11-19T07:15:38Z</dcterms:modified>
</cp:coreProperties>
</file>